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12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7" i="1"/>
  <c r="H26"/>
  <c r="H25"/>
  <c r="H23"/>
  <c r="H20"/>
  <c r="H19"/>
  <c r="H16"/>
  <c r="H15"/>
  <c r="H13"/>
  <c r="F9"/>
  <c r="H9" s="1"/>
  <c r="F10"/>
  <c r="H10" s="1"/>
  <c r="F11"/>
  <c r="H11" s="1"/>
  <c r="F12"/>
  <c r="H12" s="1"/>
  <c r="F8"/>
  <c r="H8" s="1"/>
  <c r="H21" l="1"/>
  <c r="H17"/>
</calcChain>
</file>

<file path=xl/sharedStrings.xml><?xml version="1.0" encoding="utf-8"?>
<sst xmlns="http://schemas.openxmlformats.org/spreadsheetml/2006/main" count="72" uniqueCount="48">
  <si>
    <t>No</t>
  </si>
  <si>
    <t>Jenis Kegiatan</t>
  </si>
  <si>
    <t>A</t>
  </si>
  <si>
    <t>Pendidikan:</t>
  </si>
  <si>
    <t>Capaian Jam/Minggu</t>
  </si>
  <si>
    <t>Vol</t>
  </si>
  <si>
    <t>Satuan</t>
  </si>
  <si>
    <t>Standar Jam/ minggu</t>
  </si>
  <si>
    <t>JUMLAH A</t>
  </si>
  <si>
    <t>B</t>
  </si>
  <si>
    <t>Penelitian</t>
  </si>
  <si>
    <t>1. Melakukan penelitian, sebagai peneliti utama, per tahun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</si>
  <si>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</si>
  <si>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</si>
  <si>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</si>
  <si>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</si>
  <si>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</si>
  <si>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D</t>
  </si>
  <si>
    <t>Kegiatan Penunjang</t>
  </si>
  <si>
    <t>Aktif dalam kegiatan kepanitiaan di universitas per tahun</t>
  </si>
  <si>
    <t>JUMLAH TOTAL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</si>
  <si>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</si>
  <si>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</si>
  <si>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</si>
  <si>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</si>
  <si>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Nama               :</t>
  </si>
  <si>
    <t>Jurusan/Prodi    :</t>
  </si>
  <si>
    <t>Fakultas            :</t>
  </si>
  <si>
    <t xml:space="preserve">           Prof. Dr. Suhardi, M.Pd.</t>
  </si>
  <si>
    <t xml:space="preserve">           Pendidikan Bahasa dan Sastra Indonesia/ Bahasa dan Sastra Indonesia</t>
  </si>
  <si>
    <t xml:space="preserve">           Bahasa dan Seni</t>
  </si>
  <si>
    <t>Diktat</t>
  </si>
  <si>
    <t>Mhsw</t>
  </si>
  <si>
    <t>Judul</t>
  </si>
  <si>
    <t>Topik</t>
  </si>
  <si>
    <t>Kelompok Jabatan Akademik: Guru Besar (IV/c)</t>
  </si>
  <si>
    <t>5. Mengajar mata kuliah Pembelajaran Bahasa Berbasis TI (S3)</t>
  </si>
  <si>
    <t>1. Mengajar mata kuliah  Semantik (Sem V/Kelas A) (S1)</t>
  </si>
  <si>
    <t>2. Mengajar mata kuliah Semantik (Sem V/Kelas K) (S1)</t>
  </si>
  <si>
    <t>3. Mengajar mata kuliah  Semantik (Sem V/Kelas N) (S1)</t>
  </si>
  <si>
    <t>4. Mengajar mata kuliah  Seminar Linguistik (S1)</t>
  </si>
  <si>
    <t>SKS</t>
  </si>
  <si>
    <t>1 sks</t>
  </si>
  <si>
    <t>1sks</t>
  </si>
  <si>
    <t>jam</t>
  </si>
  <si>
    <t>Menjabat sebagai Ketua Program Studi BSI</t>
  </si>
  <si>
    <t>Panitia</t>
  </si>
  <si>
    <t>1 sks=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</si>
</sst>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4" workbookViewId="0">
      <selection activeCell="J24" sqref="J24"/>
    </sheetView>
  </sheetViews>
  <sheetFormatPr defaultRowHeight="15"/>
  <cols>
    <col min="1" max="1" width="9.5703125" customWidth="1"/>
    <col min="2" max="2" width="57.5703125" customWidth="1"/>
    <col min="3" max="3" width="8" customWidth="1"/>
    <col min="4" max="4" width="10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35</v>
      </c>
    </row>
    <row r="2" spans="1:8" s="22" customFormat="1" ht="15.75">
      <c r="A2" s="22" t="s">
        <v>25</v>
      </c>
      <c r="B2" s="22" t="s">
        <v>28</v>
      </c>
    </row>
    <row r="3" spans="1:8" s="22" customFormat="1" ht="15.75">
      <c r="A3" s="22" t="s">
        <v>26</v>
      </c>
      <c r="B3" s="22" t="s">
        <v>29</v>
      </c>
    </row>
    <row r="4" spans="1:8" s="22" customFormat="1" ht="15.75">
      <c r="A4" s="22" t="s">
        <v>27</v>
      </c>
      <c r="B4" s="22" t="s">
        <v>30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7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37</v>
      </c>
      <c r="C8" s="5">
        <v>4</v>
      </c>
      <c r="D8" s="9" t="s">
        <v>41</v>
      </c>
      <c r="E8" s="9" t="s">
        <v>42</v>
      </c>
      <c r="F8" s="13">
        <f>3</f>
        <v>3</v>
      </c>
      <c r="G8" s="1" t="s">
        <v>44</v>
      </c>
      <c r="H8" s="11">
        <f t="shared" ref="H8:H10" si="0">C8*F8</f>
        <v>12</v>
      </c>
    </row>
    <row r="9" spans="1:8" s="1" customFormat="1" ht="19.5" customHeight="1">
      <c r="A9" s="6"/>
      <c r="B9" s="6" t="s">
        <v>38</v>
      </c>
      <c r="C9" s="5">
        <v>4</v>
      </c>
      <c r="D9" s="9" t="s">
        <v>41</v>
      </c>
      <c r="E9" s="9" t="s">
        <v>43</v>
      </c>
      <c r="F9" s="13">
        <f>3</f>
        <v>3</v>
      </c>
      <c r="G9" s="1" t="s">
        <v>44</v>
      </c>
      <c r="H9" s="11">
        <f t="shared" si="0"/>
        <v>12</v>
      </c>
    </row>
    <row r="10" spans="1:8" s="1" customFormat="1" ht="19.5" customHeight="1">
      <c r="A10" s="6"/>
      <c r="B10" s="6" t="s">
        <v>39</v>
      </c>
      <c r="C10" s="5">
        <v>4</v>
      </c>
      <c r="D10" s="9" t="s">
        <v>41</v>
      </c>
      <c r="E10" s="9" t="s">
        <v>42</v>
      </c>
      <c r="F10" s="13">
        <f>3</f>
        <v>3</v>
      </c>
      <c r="G10" s="1" t="s">
        <v>44</v>
      </c>
      <c r="H10" s="11">
        <f t="shared" si="0"/>
        <v>12</v>
      </c>
    </row>
    <row r="11" spans="1:8" s="1" customFormat="1" ht="19.5" customHeight="1">
      <c r="A11" s="6"/>
      <c r="B11" s="6" t="s">
        <v>40</v>
      </c>
      <c r="C11" s="5">
        <v>3</v>
      </c>
      <c r="D11" s="9" t="s">
        <v>41</v>
      </c>
      <c r="E11" s="9" t="s">
        <v>42</v>
      </c>
      <c r="F11" s="13">
        <f>3</f>
        <v>3</v>
      </c>
      <c r="G11" s="1" t="s">
        <v>44</v>
      </c>
      <c r="H11" s="11">
        <f>C11*F11</f>
        <v>9</v>
      </c>
    </row>
    <row r="12" spans="1:8" s="1" customFormat="1" ht="19.5" customHeight="1">
      <c r="A12" s="6"/>
      <c r="B12" s="6" t="s">
        <v>36</v>
      </c>
      <c r="C12" s="5">
        <v>3</v>
      </c>
      <c r="D12" s="9" t="s">
        <v>41</v>
      </c>
      <c r="E12" s="9" t="s">
        <v>42</v>
      </c>
      <c r="F12" s="13">
        <f>3</f>
        <v>3</v>
      </c>
      <c r="G12" s="1" t="s">
        <v>44</v>
      </c>
      <c r="H12" s="11">
        <f>C12*F12</f>
        <v>9</v>
      </c>
    </row>
    <row r="13" spans="1:8" s="1" customFormat="1" ht="19.5" customHeight="1">
      <c r="A13" s="6"/>
      <c r="B13" s="6" t="s">
        <v>21</v>
      </c>
      <c r="C13" s="5">
        <v>5</v>
      </c>
      <c r="D13" s="9" t="s">
        <v>32</v>
      </c>
      <c r="E13" s="9"/>
      <c r="F13" s="13">
        <v>2</v>
      </c>
      <c r="G13" s="10" t="s">
        <v>44</v>
      </c>
      <c r="H13" s="11">
        <f>C13*F13</f>
        <v>10</v>
      </c>
    </row>
    <row r="14" spans="1:8" s="1" customFormat="1" ht="19.5" customHeight="1">
      <c r="A14" s="6"/>
      <c r="B14" s="6" t="s">
        <v>22</v>
      </c>
      <c r="C14" s="5">
        <v>20</v>
      </c>
      <c r="D14" s="9" t="s">
        <v>32</v>
      </c>
      <c r="E14" s="9"/>
      <c r="F14" s="13">
        <v>1</v>
      </c>
      <c r="G14" s="10" t="s">
        <v>44</v>
      </c>
      <c r="H14" s="11">
        <v>1</v>
      </c>
    </row>
    <row r="15" spans="1:8" s="1" customFormat="1" ht="19.5" customHeight="1">
      <c r="A15" s="6"/>
      <c r="B15" s="6" t="s">
        <v>23</v>
      </c>
      <c r="C15" s="5">
        <v>8</v>
      </c>
      <c r="D15" s="9" t="s">
        <v>32</v>
      </c>
      <c r="E15" s="9"/>
      <c r="F15" s="13">
        <v>0.5</v>
      </c>
      <c r="G15" s="10" t="s">
        <v>44</v>
      </c>
      <c r="H15" s="11">
        <f>C15*F15</f>
        <v>4</v>
      </c>
    </row>
    <row r="16" spans="1:8" s="2" customFormat="1" ht="19.5" customHeight="1">
      <c r="A16" s="6"/>
      <c r="B16" s="6" t="s">
        <v>24</v>
      </c>
      <c r="C16" s="5">
        <v>1</v>
      </c>
      <c r="D16" s="9" t="s">
        <v>31</v>
      </c>
      <c r="E16" s="9"/>
      <c r="F16" s="13">
        <v>2</v>
      </c>
      <c r="G16" s="10" t="s">
        <v>44</v>
      </c>
      <c r="H16" s="11">
        <f>C16*F16</f>
        <v>2</v>
      </c>
    </row>
    <row r="17" spans="1:8" s="1" customFormat="1" ht="19.5" customHeight="1">
      <c r="A17" s="14"/>
      <c r="B17" s="14" t="s">
        <v>8</v>
      </c>
      <c r="C17" s="15"/>
      <c r="D17" s="16"/>
      <c r="E17" s="16"/>
      <c r="F17" s="17"/>
      <c r="G17" s="18"/>
      <c r="H17" s="19">
        <f>SUM(H8:H16)</f>
        <v>71</v>
      </c>
    </row>
    <row r="18" spans="1:8" s="1" customFormat="1" ht="15" customHeight="1">
      <c r="A18" s="15" t="s">
        <v>9</v>
      </c>
      <c r="B18" s="14" t="s">
        <v>10</v>
      </c>
      <c r="C18" s="5"/>
      <c r="D18" s="9"/>
      <c r="E18" s="9"/>
      <c r="F18" s="13"/>
      <c r="G18" s="10"/>
      <c r="H18" s="11"/>
    </row>
    <row r="19" spans="1:8" s="1" customFormat="1" ht="16.5" customHeight="1">
      <c r="A19" s="6"/>
      <c r="B19" s="6" t="s">
        <v>11</v>
      </c>
      <c r="C19" s="5">
        <v>1</v>
      </c>
      <c r="D19" s="9" t="s">
        <v>33</v>
      </c>
      <c r="E19" s="9"/>
      <c r="F19" s="13">
        <v>10</v>
      </c>
      <c r="G19" s="10" t="s">
        <v>44</v>
      </c>
      <c r="H19" s="11">
        <f>C19*F19</f>
        <v>10</v>
      </c>
    </row>
    <row r="20" spans="1:8" s="2" customFormat="1" ht="33.75" customHeight="1">
      <c r="A20" s="6"/>
      <c r="B20" s="21" t="s">
        <v>12</v>
      </c>
      <c r="C20" s="5">
        <v>1</v>
      </c>
      <c r="D20" s="9" t="s">
        <v>33</v>
      </c>
      <c r="E20" s="9"/>
      <c r="F20" s="13">
        <v>1</v>
      </c>
      <c r="G20" s="10" t="s">
        <v>44</v>
      </c>
      <c r="H20" s="11">
        <f>C20*F20</f>
        <v>1</v>
      </c>
    </row>
    <row r="21" spans="1:8" s="1" customFormat="1" ht="19.5" customHeight="1">
      <c r="A21" s="14"/>
      <c r="B21" s="14" t="s">
        <v>13</v>
      </c>
      <c r="C21" s="15"/>
      <c r="D21" s="16"/>
      <c r="E21" s="16"/>
      <c r="F21" s="17"/>
      <c r="G21" s="18"/>
      <c r="H21" s="19">
        <f>SUM(H19:H20)</f>
        <v>11</v>
      </c>
    </row>
    <row r="22" spans="1:8" s="1" customFormat="1" ht="19.5" customHeight="1">
      <c r="A22" s="15" t="s">
        <v>14</v>
      </c>
      <c r="B22" s="14" t="s">
        <v>15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16</v>
      </c>
      <c r="C23" s="5">
        <v>1</v>
      </c>
      <c r="D23" s="9" t="s">
        <v>34</v>
      </c>
      <c r="E23" s="9"/>
      <c r="F23" s="13">
        <v>1</v>
      </c>
      <c r="G23" s="10" t="s">
        <v>44</v>
      </c>
      <c r="H23" s="11">
        <f>C23*F23</f>
        <v>1</v>
      </c>
    </row>
    <row r="24" spans="1:8" s="1" customFormat="1" ht="19.5" customHeight="1">
      <c r="A24" s="15" t="s">
        <v>17</v>
      </c>
      <c r="B24" s="14" t="s">
        <v>18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12" t="s">
        <v>19</v>
      </c>
      <c r="C25" s="5">
        <v>2</v>
      </c>
      <c r="D25" s="6" t="s">
        <v>46</v>
      </c>
      <c r="E25" s="12"/>
      <c r="F25" s="13">
        <v>1</v>
      </c>
      <c r="G25" s="10" t="s">
        <v>44</v>
      </c>
      <c r="H25" s="11">
        <f>C25*F25</f>
        <v>2</v>
      </c>
    </row>
    <row r="26" spans="1:8" s="1" customFormat="1" ht="19.5" customHeight="1">
      <c r="A26" s="6"/>
      <c r="B26" s="12" t="s">
        <v>45</v>
      </c>
      <c r="C26" s="5">
        <v>2</v>
      </c>
      <c r="D26" s="6" t="s">
        <v>41</v>
      </c>
      <c r="E26" s="12" t="s">
        <v>47</v>
      </c>
      <c r="F26" s="13">
        <v>3</v>
      </c>
      <c r="G26" s="10" t="s">
        <v>44</v>
      </c>
      <c r="H26" s="11">
        <f>C26*F26</f>
        <v>6</v>
      </c>
    </row>
    <row r="27" spans="1:8" s="1" customFormat="1">
      <c r="A27" s="9"/>
      <c r="B27" s="20" t="s">
        <v>20</v>
      </c>
      <c r="C27" s="12"/>
      <c r="D27" s="12"/>
      <c r="E27" s="12"/>
      <c r="F27" s="12"/>
      <c r="G27" s="10"/>
      <c r="H27" s="15">
        <f>H17+H21+H23+H25+H26</f>
        <v>91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/>
    <row r="40" spans="1:8" s="1" customFormat="1"/>
    <row r="41" spans="1:8" s="1" customFormat="1"/>
    <row r="42" spans="1:8">
      <c r="A42" s="1"/>
      <c r="B42" s="1"/>
      <c r="C42" s="1"/>
      <c r="D42" s="1"/>
      <c r="E42" s="1"/>
      <c r="F42" s="1"/>
      <c r="G42" s="1"/>
      <c r="H42" s="1"/>
    </row>
  </sheetData>
  <mergeCells count="1">
    <mergeCell ref="E6:G6"/>
  </mergeCells>
  <pageMargins left="0.7" right="0.7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Toshiba Portege</cp:lastModifiedBy>
  <cp:lastPrinted>2012-10-22T17:17:52Z</cp:lastPrinted>
  <dcterms:created xsi:type="dcterms:W3CDTF">2012-10-22T16:31:08Z</dcterms:created>
  <dcterms:modified xsi:type="dcterms:W3CDTF">2012-10-25T04:07:59Z</dcterms:modified>
</cp:coreProperties>
</file>